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0\4.2. Эксплуатационные расходы\34101 ЗК МСП автошины\"/>
    </mc:Choice>
  </mc:AlternateContent>
  <bookViews>
    <workbookView xWindow="0" yWindow="0" windowWidth="28800" windowHeight="12300" tabRatio="48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</workbook>
</file>

<file path=xl/calcChain.xml><?xml version="1.0" encoding="utf-8"?>
<calcChain xmlns="http://schemas.openxmlformats.org/spreadsheetml/2006/main">
  <c r="H11" i="1" l="1"/>
  <c r="L20" i="1" l="1"/>
  <c r="L21" i="1"/>
  <c r="L22" i="1"/>
  <c r="L23" i="1"/>
  <c r="L24" i="1"/>
  <c r="L25" i="1"/>
  <c r="L26" i="1"/>
  <c r="L27" i="1"/>
  <c r="L28" i="1"/>
  <c r="L29" i="1"/>
  <c r="L30" i="1"/>
  <c r="L31" i="1"/>
  <c r="L32" i="1"/>
  <c r="L19" i="1"/>
  <c r="L10" i="1"/>
  <c r="L11" i="1"/>
  <c r="L12" i="1"/>
  <c r="L13" i="1"/>
  <c r="L14" i="1"/>
  <c r="L15" i="1"/>
  <c r="L16" i="1"/>
  <c r="G33" i="1" l="1"/>
  <c r="G17" i="1"/>
  <c r="H20" i="1"/>
  <c r="J20" i="1"/>
  <c r="K20" i="1"/>
  <c r="O20" i="1"/>
  <c r="P20" i="1"/>
  <c r="R20" i="1"/>
  <c r="S20" i="1" s="1"/>
  <c r="H21" i="1"/>
  <c r="J21" i="1"/>
  <c r="K21" i="1"/>
  <c r="O21" i="1"/>
  <c r="P21" i="1"/>
  <c r="R21" i="1"/>
  <c r="S21" i="1" s="1"/>
  <c r="H22" i="1"/>
  <c r="J22" i="1"/>
  <c r="K22" i="1"/>
  <c r="O22" i="1"/>
  <c r="P22" i="1"/>
  <c r="R22" i="1"/>
  <c r="S22" i="1" s="1"/>
  <c r="H23" i="1"/>
  <c r="J23" i="1"/>
  <c r="K23" i="1"/>
  <c r="O23" i="1"/>
  <c r="P23" i="1"/>
  <c r="R23" i="1"/>
  <c r="S23" i="1" s="1"/>
  <c r="H24" i="1"/>
  <c r="J24" i="1"/>
  <c r="K24" i="1"/>
  <c r="O24" i="1"/>
  <c r="P24" i="1"/>
  <c r="R24" i="1"/>
  <c r="S24" i="1" s="1"/>
  <c r="H25" i="1"/>
  <c r="J25" i="1"/>
  <c r="K25" i="1"/>
  <c r="O25" i="1"/>
  <c r="P25" i="1"/>
  <c r="R25" i="1"/>
  <c r="S25" i="1" s="1"/>
  <c r="H26" i="1"/>
  <c r="J26" i="1"/>
  <c r="K26" i="1"/>
  <c r="O26" i="1"/>
  <c r="P26" i="1"/>
  <c r="R26" i="1"/>
  <c r="S26" i="1" s="1"/>
  <c r="H27" i="1"/>
  <c r="J27" i="1"/>
  <c r="K27" i="1"/>
  <c r="O27" i="1"/>
  <c r="P27" i="1"/>
  <c r="R27" i="1"/>
  <c r="S27" i="1" s="1"/>
  <c r="H28" i="1"/>
  <c r="J28" i="1"/>
  <c r="K28" i="1"/>
  <c r="O28" i="1"/>
  <c r="P28" i="1"/>
  <c r="R28" i="1"/>
  <c r="S28" i="1" s="1"/>
  <c r="H29" i="1"/>
  <c r="J29" i="1"/>
  <c r="K29" i="1"/>
  <c r="O29" i="1"/>
  <c r="P29" i="1"/>
  <c r="R29" i="1"/>
  <c r="S29" i="1" s="1"/>
  <c r="H30" i="1"/>
  <c r="J30" i="1"/>
  <c r="K30" i="1"/>
  <c r="O30" i="1"/>
  <c r="P30" i="1"/>
  <c r="R30" i="1"/>
  <c r="S30" i="1" s="1"/>
  <c r="H31" i="1"/>
  <c r="J31" i="1"/>
  <c r="K31" i="1"/>
  <c r="O31" i="1"/>
  <c r="P31" i="1"/>
  <c r="R31" i="1"/>
  <c r="S31" i="1" s="1"/>
  <c r="H32" i="1"/>
  <c r="J32" i="1"/>
  <c r="K32" i="1"/>
  <c r="O32" i="1"/>
  <c r="P32" i="1"/>
  <c r="R32" i="1"/>
  <c r="S32" i="1" s="1"/>
  <c r="R19" i="1"/>
  <c r="S19" i="1" s="1"/>
  <c r="P19" i="1"/>
  <c r="O19" i="1"/>
  <c r="K19" i="1"/>
  <c r="J19" i="1"/>
  <c r="H19" i="1"/>
  <c r="H10" i="1"/>
  <c r="J10" i="1"/>
  <c r="K10" i="1"/>
  <c r="O10" i="1"/>
  <c r="P10" i="1"/>
  <c r="R10" i="1"/>
  <c r="S10" i="1" s="1"/>
  <c r="J11" i="1"/>
  <c r="K11" i="1"/>
  <c r="O11" i="1"/>
  <c r="P11" i="1"/>
  <c r="R11" i="1"/>
  <c r="S11" i="1" s="1"/>
  <c r="H12" i="1"/>
  <c r="J12" i="1"/>
  <c r="K12" i="1"/>
  <c r="O12" i="1"/>
  <c r="P12" i="1"/>
  <c r="R12" i="1"/>
  <c r="S12" i="1" s="1"/>
  <c r="H13" i="1"/>
  <c r="J13" i="1"/>
  <c r="K13" i="1"/>
  <c r="O13" i="1"/>
  <c r="P13" i="1"/>
  <c r="R13" i="1"/>
  <c r="S13" i="1" s="1"/>
  <c r="H14" i="1"/>
  <c r="J14" i="1"/>
  <c r="K14" i="1"/>
  <c r="O14" i="1"/>
  <c r="P14" i="1"/>
  <c r="R14" i="1"/>
  <c r="S14" i="1" s="1"/>
  <c r="H15" i="1"/>
  <c r="J15" i="1"/>
  <c r="K15" i="1"/>
  <c r="O15" i="1"/>
  <c r="P15" i="1"/>
  <c r="R15" i="1"/>
  <c r="S15" i="1" s="1"/>
  <c r="H16" i="1"/>
  <c r="J16" i="1"/>
  <c r="K16" i="1"/>
  <c r="O16" i="1"/>
  <c r="P16" i="1"/>
  <c r="R16" i="1"/>
  <c r="S16" i="1" s="1"/>
  <c r="S33" i="1" l="1"/>
  <c r="H17" i="1"/>
  <c r="S17" i="1"/>
  <c r="H33" i="1"/>
  <c r="H34" i="1" l="1"/>
  <c r="G3" i="1" s="1"/>
  <c r="S34" i="1"/>
  <c r="S36" i="1" s="1"/>
  <c r="S35" i="1" l="1"/>
  <c r="H35" i="1"/>
  <c r="H36" i="1" s="1"/>
</calcChain>
</file>

<file path=xl/sharedStrings.xml><?xml version="1.0" encoding="utf-8"?>
<sst xmlns="http://schemas.openxmlformats.org/spreadsheetml/2006/main" count="98" uniqueCount="64">
  <si>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</si>
  <si>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</si>
  <si>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</si>
  <si>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</si>
  <si>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</si>
  <si>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</si>
  <si>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</si>
  <si>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</si>
  <si>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</si>
  <si>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</si>
  <si>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</si>
  <si>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</si>
  <si>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r>
      <t>Начальная (максимальная) 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</si>
  <si>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>шт</t>
  </si>
  <si>
    <r>
      <t xml:space="preserve">Страна происхождения товара
</t>
    </r>
    <r>
      <rPr>
        <i/>
        <sz val="10"/>
        <color rgb="FFFF0000"/>
        <rFont val="Times New Roman"/>
        <family val="1"/>
        <charset val="204"/>
      </rPr>
      <t>[заполняется Участником – только для товаров, в соответствии с общероссийским классификатором стран мира]</t>
    </r>
  </si>
  <si>
    <t>ИТОГО без НДС, руб.</t>
  </si>
  <si>
    <t>Кроме того, НДС, руб.</t>
  </si>
  <si>
    <t>ИТОГО с НДС, руб.</t>
  </si>
  <si>
    <t>Автошины</t>
  </si>
  <si>
    <t xml:space="preserve">Автошина </t>
  </si>
  <si>
    <t>225/75Р16 КАМА 219</t>
  </si>
  <si>
    <t>245/70Р16 К-214</t>
  </si>
  <si>
    <t>Автошина 370-508 (14,00-20) УРАЛ-377, 375, 4320</t>
  </si>
  <si>
    <t>370-508 (14,00-20) ОИ-25 10 сл</t>
  </si>
  <si>
    <t>370-508 (14,00-20) ОИ-25 14 сл</t>
  </si>
  <si>
    <t>425/85Р21 О-184 18 сл</t>
  </si>
  <si>
    <t>1300/600/533</t>
  </si>
  <si>
    <t>12.00R18 НК 431</t>
  </si>
  <si>
    <t>Характеристики шины</t>
  </si>
  <si>
    <t>1.1. филиал АО «ДРСК» «Электрические сети ЕАО» (партия № 1)</t>
  </si>
  <si>
    <t>1.2. филиал АО «ДРСК» «Южно-Якутские электрические сети» (партия № 2)</t>
  </si>
  <si>
    <t>Автошина  прицеп К-700  (ПТС-9, ПТС-12)</t>
  </si>
  <si>
    <t>16.5/70-18 (1065-420-457) КФ-97  10 сл</t>
  </si>
  <si>
    <t>Автошина 12.00R20 КАМА 310 18 сл</t>
  </si>
  <si>
    <t>12.00R20 КАМА 310 18 сл</t>
  </si>
  <si>
    <t>Автошина 1200-500*508 УРАЛ-5557 (сельхоз.)</t>
  </si>
  <si>
    <t>1200-500х508 ИД-П284 16 сл</t>
  </si>
  <si>
    <t>Автошина 225/75 R16 104R Dunlop Winter MAXX SJ8</t>
  </si>
  <si>
    <t>225/75 R16 104R Dunlop Winter MAXX SJ8</t>
  </si>
  <si>
    <t>Автошина 225/75R16 Forward 219</t>
  </si>
  <si>
    <t>225/75R16 Forward 219</t>
  </si>
  <si>
    <t>Автошина 235/75 R15 104S Dunlop Grandtrek АТЗ</t>
  </si>
  <si>
    <t>235/75 R15 104S Dunlop Grandtrek АТЗ</t>
  </si>
  <si>
    <t>Автошина 235/75R15 LT 104/101Q GOFORM</t>
  </si>
  <si>
    <t>235/75R15 LT 104/101Q GOFORM</t>
  </si>
  <si>
    <t>Автошина 275/65R17 Bridgestone зима</t>
  </si>
  <si>
    <t>275/65R17 Bridgestone зима</t>
  </si>
  <si>
    <t xml:space="preserve">Автошина 315/80R22.5 КАМА NR201 </t>
  </si>
  <si>
    <t xml:space="preserve">315/80R22.5 КАМА NR201 </t>
  </si>
  <si>
    <t>Автошина 320Р457 (12.00Р18) ГАЗ-66, 3308</t>
  </si>
  <si>
    <t>320Р457 (12.00Р18) НК 431</t>
  </si>
  <si>
    <t>Автошина Pirelli Scorpion Verde ALL Season 245/60 R18 109H XL</t>
  </si>
  <si>
    <t>Pirelli Scorpion Verde ALL Season 245/60 R18 109H XL</t>
  </si>
  <si>
    <t>Автошина для КАМАЗ-43118</t>
  </si>
  <si>
    <t>425/85R21 КАМА-1260  ТУ 38.604-11-02-95</t>
  </si>
  <si>
    <t>Автошина КАМА-310 280R508 всесезонная</t>
  </si>
  <si>
    <t>10.00R20 КАМА-310 16 сл</t>
  </si>
  <si>
    <t>к-т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</si>
  <si>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</si>
  <si>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</si>
  <si>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</si>
  <si>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Производитель продукции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</si>
  <si>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</si>
  <si>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7 – СТРУКТУРА НМЦ (в формате Excel)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</si>
</sst>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i/>
      <sz val="12"/>
      <color theme="0" tint="-0.499984740745262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Arial"/>
      <family val="2"/>
    </font>
    <font>
      <b/>
      <sz val="10"/>
      <color theme="1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b/>
      <i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3" fillId="0" borderId="0"/>
    <xf numFmtId="0" fontId="13" fillId="0" borderId="0"/>
  </cellStyleXfs>
  <cellXfs count="84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6" fillId="0" borderId="0" xfId="0" applyFont="1"/>
    <xf numFmtId="0" fontId="10" fillId="0" borderId="0" xfId="0" applyFont="1" applyBorder="1" applyAlignment="1">
      <alignment horizontal="center" vertical="center" wrapText="1"/>
    </xf>
    <xf numFmtId="0" fontId="11" fillId="4" borderId="13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 wrapText="1"/>
    </xf>
    <xf numFmtId="0" fontId="6" fillId="0" borderId="18" xfId="0" applyFont="1" applyBorder="1"/>
    <xf numFmtId="0" fontId="6" fillId="0" borderId="18" xfId="0" applyNumberFormat="1" applyFont="1" applyBorder="1" applyAlignment="1">
      <alignment horizontal="left" vertical="top" wrapText="1"/>
    </xf>
    <xf numFmtId="1" fontId="13" fillId="0" borderId="20" xfId="1" applyNumberFormat="1" applyFont="1" applyBorder="1" applyAlignment="1">
      <alignment horizontal="center" vertical="top"/>
    </xf>
    <xf numFmtId="0" fontId="13" fillId="0" borderId="15" xfId="1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8" xfId="0" applyBorder="1"/>
    <xf numFmtId="4" fontId="0" fillId="0" borderId="18" xfId="0" applyNumberFormat="1" applyBorder="1"/>
    <xf numFmtId="1" fontId="1" fillId="0" borderId="0" xfId="0" applyNumberFormat="1" applyFont="1" applyBorder="1" applyAlignment="1">
      <alignment horizontal="center" vertical="top" wrapText="1"/>
    </xf>
    <xf numFmtId="1" fontId="11" fillId="4" borderId="6" xfId="0" applyNumberFormat="1" applyFont="1" applyFill="1" applyBorder="1" applyAlignment="1">
      <alignment horizontal="center" vertical="center" wrapText="1"/>
    </xf>
    <xf numFmtId="1" fontId="0" fillId="0" borderId="1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0" fontId="6" fillId="6" borderId="18" xfId="0" applyFont="1" applyFill="1" applyBorder="1" applyAlignment="1">
      <alignment horizontal="center" vertical="top"/>
    </xf>
    <xf numFmtId="49" fontId="6" fillId="6" borderId="18" xfId="0" applyNumberFormat="1" applyFont="1" applyFill="1" applyBorder="1" applyAlignment="1">
      <alignment horizontal="left" vertical="top" wrapText="1"/>
    </xf>
    <xf numFmtId="3" fontId="6" fillId="6" borderId="18" xfId="0" applyNumberFormat="1" applyFont="1" applyFill="1" applyBorder="1" applyAlignment="1">
      <alignment horizontal="center" vertical="top" wrapText="1"/>
    </xf>
    <xf numFmtId="4" fontId="6" fillId="6" borderId="18" xfId="0" applyNumberFormat="1" applyFont="1" applyFill="1" applyBorder="1" applyAlignment="1">
      <alignment horizontal="center" vertical="top" wrapText="1"/>
    </xf>
    <xf numFmtId="1" fontId="13" fillId="0" borderId="22" xfId="1" applyNumberFormat="1" applyFont="1" applyBorder="1" applyAlignment="1">
      <alignment horizontal="center" vertical="top"/>
    </xf>
    <xf numFmtId="0" fontId="13" fillId="0" borderId="22" xfId="1" applyNumberFormat="1" applyFont="1" applyBorder="1" applyAlignment="1">
      <alignment horizontal="left" vertical="top" wrapText="1"/>
    </xf>
    <xf numFmtId="0" fontId="13" fillId="0" borderId="22" xfId="1" applyNumberFormat="1" applyFont="1" applyBorder="1" applyAlignment="1">
      <alignment horizontal="right" vertical="top"/>
    </xf>
    <xf numFmtId="4" fontId="13" fillId="0" borderId="22" xfId="1" applyNumberFormat="1" applyFont="1" applyBorder="1" applyAlignment="1">
      <alignment horizontal="right" vertical="top"/>
    </xf>
    <xf numFmtId="0" fontId="6" fillId="0" borderId="19" xfId="0" applyFont="1" applyBorder="1"/>
    <xf numFmtId="0" fontId="6" fillId="6" borderId="19" xfId="0" applyFont="1" applyFill="1" applyBorder="1" applyAlignment="1">
      <alignment horizontal="center" vertical="top"/>
    </xf>
    <xf numFmtId="49" fontId="6" fillId="6" borderId="19" xfId="0" applyNumberFormat="1" applyFont="1" applyFill="1" applyBorder="1" applyAlignment="1">
      <alignment horizontal="left" vertical="top" wrapText="1"/>
    </xf>
    <xf numFmtId="0" fontId="6" fillId="0" borderId="19" xfId="0" applyNumberFormat="1" applyFont="1" applyBorder="1" applyAlignment="1">
      <alignment horizontal="left" vertical="top" wrapText="1"/>
    </xf>
    <xf numFmtId="3" fontId="6" fillId="6" borderId="19" xfId="0" applyNumberFormat="1" applyFont="1" applyFill="1" applyBorder="1" applyAlignment="1">
      <alignment horizontal="center" vertical="top" wrapText="1"/>
    </xf>
    <xf numFmtId="4" fontId="6" fillId="6" borderId="19" xfId="0" applyNumberFormat="1" applyFont="1" applyFill="1" applyBorder="1" applyAlignment="1">
      <alignment horizontal="center" vertical="top" wrapText="1"/>
    </xf>
    <xf numFmtId="4" fontId="6" fillId="6" borderId="17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  <xf numFmtId="4" fontId="16" fillId="4" borderId="18" xfId="0" applyNumberFormat="1" applyFont="1" applyFill="1" applyBorder="1" applyAlignment="1" applyProtection="1">
      <alignment vertical="center" wrapText="1"/>
    </xf>
    <xf numFmtId="4" fontId="15" fillId="4" borderId="18" xfId="0" applyNumberFormat="1" applyFont="1" applyFill="1" applyBorder="1" applyAlignment="1" applyProtection="1">
      <alignment vertical="top" wrapText="1"/>
    </xf>
    <xf numFmtId="9" fontId="15" fillId="2" borderId="18" xfId="0" applyNumberFormat="1" applyFont="1" applyFill="1" applyBorder="1" applyAlignment="1" applyProtection="1">
      <alignment horizontal="center" vertical="top" wrapText="1"/>
    </xf>
    <xf numFmtId="0" fontId="0" fillId="0" borderId="18" xfId="0" applyBorder="1" applyAlignment="1">
      <alignment horizontal="center"/>
    </xf>
    <xf numFmtId="4" fontId="14" fillId="4" borderId="18" xfId="0" applyNumberFormat="1" applyFont="1" applyFill="1" applyBorder="1" applyAlignment="1">
      <alignment horizontal="center" vertical="center" wrapText="1"/>
    </xf>
    <xf numFmtId="4" fontId="1" fillId="4" borderId="18" xfId="0" applyNumberFormat="1" applyFont="1" applyFill="1" applyBorder="1" applyAlignment="1">
      <alignment horizontal="center" vertical="top" wrapText="1"/>
    </xf>
    <xf numFmtId="4" fontId="0" fillId="0" borderId="18" xfId="0" applyNumberFormat="1" applyBorder="1" applyAlignment="1">
      <alignment horizontal="center"/>
    </xf>
    <xf numFmtId="4" fontId="7" fillId="6" borderId="18" xfId="0" applyNumberFormat="1" applyFont="1" applyFill="1" applyBorder="1" applyAlignment="1" applyProtection="1">
      <alignment horizontal="center" vertical="top" wrapText="1"/>
    </xf>
    <xf numFmtId="2" fontId="4" fillId="8" borderId="4" xfId="0" applyNumberFormat="1" applyFont="1" applyFill="1" applyBorder="1" applyAlignment="1">
      <alignment horizontal="center" vertical="center" wrapText="1"/>
    </xf>
    <xf numFmtId="0" fontId="13" fillId="0" borderId="15" xfId="2" applyNumberFormat="1" applyFont="1" applyBorder="1" applyAlignment="1">
      <alignment horizontal="left" vertical="top" wrapText="1"/>
    </xf>
    <xf numFmtId="0" fontId="13" fillId="0" borderId="15" xfId="2" applyNumberFormat="1" applyFont="1" applyBorder="1" applyAlignment="1">
      <alignment horizontal="right" vertical="top"/>
    </xf>
    <xf numFmtId="4" fontId="13" fillId="0" borderId="14" xfId="2" applyNumberFormat="1" applyFont="1" applyBorder="1" applyAlignment="1">
      <alignment horizontal="right" vertical="top"/>
    </xf>
    <xf numFmtId="1" fontId="13" fillId="0" borderId="14" xfId="2" applyNumberFormat="1" applyFont="1" applyBorder="1" applyAlignment="1">
      <alignment horizontal="right" vertical="top"/>
    </xf>
    <xf numFmtId="1" fontId="13" fillId="0" borderId="14" xfId="2" applyNumberFormat="1" applyFont="1" applyBorder="1" applyAlignment="1">
      <alignment horizontal="center" vertical="top"/>
    </xf>
    <xf numFmtId="4" fontId="17" fillId="0" borderId="0" xfId="0" applyNumberFormat="1" applyFont="1"/>
    <xf numFmtId="0" fontId="18" fillId="0" borderId="0" xfId="0" applyFont="1" applyAlignment="1">
      <alignment horizontal="left"/>
    </xf>
    <xf numFmtId="0" fontId="14" fillId="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/>
    </xf>
    <xf numFmtId="0" fontId="5" fillId="7" borderId="16" xfId="0" applyNumberFormat="1" applyFont="1" applyFill="1" applyBorder="1" applyAlignment="1">
      <alignment horizontal="center" vertical="center" wrapText="1"/>
    </xf>
    <xf numFmtId="0" fontId="5" fillId="7" borderId="19" xfId="0" applyNumberFormat="1" applyFont="1" applyFill="1" applyBorder="1" applyAlignment="1">
      <alignment horizontal="center" vertical="center" wrapText="1"/>
    </xf>
    <xf numFmtId="0" fontId="5" fillId="7" borderId="17" xfId="0" applyNumberFormat="1" applyFont="1" applyFill="1" applyBorder="1" applyAlignment="1">
      <alignment horizontal="center" vertical="center" wrapText="1"/>
    </xf>
    <xf numFmtId="0" fontId="5" fillId="7" borderId="21" xfId="0" applyNumberFormat="1" applyFont="1" applyFill="1" applyBorder="1" applyAlignment="1">
      <alignment horizontal="center" vertical="top" wrapText="1"/>
    </xf>
    <xf numFmtId="0" fontId="5" fillId="7" borderId="19" xfId="0" applyNumberFormat="1" applyFont="1" applyFill="1" applyBorder="1" applyAlignment="1">
      <alignment horizontal="center" vertical="top" wrapText="1"/>
    </xf>
    <xf numFmtId="0" fontId="5" fillId="7" borderId="17" xfId="0" applyNumberFormat="1" applyFont="1" applyFill="1" applyBorder="1" applyAlignment="1">
      <alignment horizontal="center" vertical="top" wrapText="1"/>
    </xf>
    <xf numFmtId="4" fontId="16" fillId="4" borderId="18" xfId="0" applyNumberFormat="1" applyFont="1" applyFill="1" applyBorder="1" applyAlignment="1" applyProtection="1">
      <alignment horizontal="right" vertical="center" wrapText="1"/>
    </xf>
    <xf numFmtId="4" fontId="15" fillId="4" borderId="18" xfId="0" applyNumberFormat="1" applyFont="1" applyFill="1" applyBorder="1" applyAlignment="1" applyProtection="1">
      <alignment horizontal="right" vertical="top" wrapText="1"/>
    </xf>
    <xf numFmtId="0" fontId="0" fillId="0" borderId="18" xfId="0" applyBorder="1" applyAlignment="1">
      <alignment horizontal="center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justify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top" wrapText="1"/>
    </xf>
  </cellXfs>
  <cellStyles count="3">
    <cellStyle name="Обычный" xfId="0" builtinId="0"/>
    <cellStyle name="Обычный_Лист1" xfId="1"/>
    <cellStyle name="Обычный_Лист3" xfId="2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0"/>
  <sheetViews>
    <sheetView tabSelected="1" zoomScale="85" zoomScaleNormal="85" workbookViewId="0">
      <selection activeCell="L8" sqref="L8"/>
    </sheetView>
  </sheetViews>
  <sheetFormatPr defaultRowHeight="15" x14ac:dyDescent="0.25"/>
  <cols>
    <col min="1" max="1" width="4.5703125" customWidth="1"/>
    <col min="2" max="2" width="6.42578125" customWidth="1"/>
    <col min="3" max="3" width="31.85546875" customWidth="1"/>
    <col min="4" max="4" width="23.42578125" customWidth="1"/>
    <col min="5" max="5" width="7.140625" customWidth="1"/>
    <col min="6" max="6" width="11.42578125" customWidth="1"/>
    <col min="7" max="7" width="16.140625" style="20" customWidth="1"/>
    <col min="8" max="8" width="22.85546875" style="37" customWidth="1"/>
    <col min="11" max="12" width="27.140625" customWidth="1"/>
    <col min="13" max="14" width="21.28515625" customWidth="1"/>
    <col min="15" max="15" width="7.28515625" customWidth="1"/>
    <col min="16" max="16" width="15" customWidth="1"/>
    <col min="17" max="17" width="13.85546875" customWidth="1"/>
    <col min="18" max="18" width="8.7109375" style="14" customWidth="1"/>
    <col min="19" max="19" width="22.7109375" customWidth="1"/>
  </cols>
  <sheetData>
    <row r="1" spans="1:29" ht="34.5" customHeight="1" x14ac:dyDescent="0.25">
      <c r="B1" s="70" t="s">
        <v>63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5.75" thickBot="1" x14ac:dyDescent="0.3">
      <c r="B2" s="1"/>
      <c r="C2" s="1"/>
      <c r="D2" s="1"/>
      <c r="E2" s="1"/>
      <c r="F2" s="1"/>
      <c r="G2" s="17"/>
      <c r="H2" s="36"/>
      <c r="I2" s="1"/>
      <c r="J2" s="36"/>
      <c r="K2" s="36"/>
      <c r="L2" s="36"/>
      <c r="M2" s="36"/>
      <c r="N2" s="36"/>
      <c r="O2" s="36"/>
      <c r="P2" s="36"/>
      <c r="Q2" s="36"/>
      <c r="R2" s="36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30" customHeight="1" thickBot="1" x14ac:dyDescent="0.3">
      <c r="B3" s="71" t="s">
        <v>12</v>
      </c>
      <c r="C3" s="72"/>
      <c r="D3" s="72"/>
      <c r="E3" s="72"/>
      <c r="F3" s="73"/>
      <c r="G3" s="47">
        <f>H34</f>
        <v>3787747.7399999998</v>
      </c>
      <c r="H3" s="38" t="s">
        <v>2</v>
      </c>
      <c r="I3" s="1"/>
      <c r="J3" s="80" t="s">
        <v>58</v>
      </c>
      <c r="K3" s="81"/>
      <c r="L3" s="81"/>
      <c r="M3" s="81"/>
      <c r="N3" s="81"/>
      <c r="O3" s="81"/>
      <c r="P3" s="81"/>
      <c r="Q3" s="81"/>
      <c r="R3" s="82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28.5" customHeight="1" x14ac:dyDescent="0.25">
      <c r="B4" s="74" t="s">
        <v>18</v>
      </c>
      <c r="C4" s="74"/>
      <c r="D4" s="74"/>
      <c r="E4" s="74"/>
      <c r="F4" s="74"/>
      <c r="G4" s="74"/>
      <c r="H4" s="74"/>
      <c r="I4" s="1"/>
      <c r="J4" s="83" t="s">
        <v>59</v>
      </c>
      <c r="K4" s="83"/>
      <c r="L4" s="83"/>
      <c r="M4" s="83"/>
      <c r="N4" s="83"/>
      <c r="O4" s="36"/>
      <c r="P4" s="36"/>
      <c r="Q4" s="36"/>
      <c r="R4" s="36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4.25" customHeight="1" x14ac:dyDescent="0.25">
      <c r="B5" s="1"/>
      <c r="C5" s="1"/>
      <c r="D5" s="1"/>
      <c r="E5" s="1"/>
      <c r="F5" s="1"/>
      <c r="G5" s="17"/>
      <c r="H5" s="36"/>
      <c r="I5" s="1"/>
      <c r="J5" s="54" t="s">
        <v>60</v>
      </c>
      <c r="K5" s="54"/>
      <c r="L5" s="54"/>
      <c r="M5" s="54"/>
      <c r="N5" s="54"/>
      <c r="O5" s="36"/>
      <c r="P5" s="36"/>
      <c r="Q5" s="36"/>
      <c r="R5" s="36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5.75" thickBot="1" x14ac:dyDescent="0.3">
      <c r="B6" s="1"/>
      <c r="C6" s="1"/>
      <c r="D6" s="1"/>
      <c r="E6" s="1"/>
      <c r="F6" s="1"/>
      <c r="G6" s="17"/>
      <c r="H6" s="36"/>
      <c r="I6" s="1"/>
      <c r="J6" s="1"/>
      <c r="K6" s="1"/>
      <c r="L6" s="1"/>
      <c r="M6" s="1"/>
      <c r="N6" s="36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32.25" customHeight="1" thickBot="1" x14ac:dyDescent="0.3">
      <c r="A7" s="3"/>
      <c r="B7" s="75" t="s">
        <v>9</v>
      </c>
      <c r="C7" s="76"/>
      <c r="D7" s="76"/>
      <c r="E7" s="77"/>
      <c r="F7" s="77"/>
      <c r="G7" s="78"/>
      <c r="H7" s="79"/>
      <c r="I7" s="4"/>
      <c r="J7" s="67" t="s">
        <v>3</v>
      </c>
      <c r="K7" s="68"/>
      <c r="L7" s="68"/>
      <c r="M7" s="68"/>
      <c r="N7" s="68"/>
      <c r="O7" s="68"/>
      <c r="P7" s="68"/>
      <c r="Q7" s="68"/>
      <c r="R7" s="68"/>
      <c r="S7" s="69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14.75" x14ac:dyDescent="0.25">
      <c r="A8" s="3"/>
      <c r="B8" s="5" t="s">
        <v>4</v>
      </c>
      <c r="C8" s="6" t="s">
        <v>0</v>
      </c>
      <c r="D8" s="6" t="s">
        <v>28</v>
      </c>
      <c r="E8" s="6" t="s">
        <v>6</v>
      </c>
      <c r="F8" s="7" t="s">
        <v>7</v>
      </c>
      <c r="G8" s="18" t="s">
        <v>5</v>
      </c>
      <c r="H8" s="8" t="s">
        <v>8</v>
      </c>
      <c r="I8" s="9"/>
      <c r="J8" s="5" t="s">
        <v>4</v>
      </c>
      <c r="K8" s="6" t="s">
        <v>1</v>
      </c>
      <c r="L8" s="6" t="s">
        <v>28</v>
      </c>
      <c r="M8" s="7" t="s">
        <v>14</v>
      </c>
      <c r="N8" s="55" t="s">
        <v>61</v>
      </c>
      <c r="O8" s="6" t="s">
        <v>6</v>
      </c>
      <c r="P8" s="7" t="s">
        <v>7</v>
      </c>
      <c r="Q8" s="7" t="s">
        <v>10</v>
      </c>
      <c r="R8" s="7" t="s">
        <v>5</v>
      </c>
      <c r="S8" s="8" t="s">
        <v>11</v>
      </c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15.75" x14ac:dyDescent="0.25">
      <c r="B9" s="58" t="s">
        <v>29</v>
      </c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60"/>
    </row>
    <row r="10" spans="1:29" x14ac:dyDescent="0.25">
      <c r="B10" s="12">
        <v>1</v>
      </c>
      <c r="C10" s="13" t="s">
        <v>19</v>
      </c>
      <c r="D10" s="48" t="s">
        <v>27</v>
      </c>
      <c r="E10" s="49" t="s">
        <v>57</v>
      </c>
      <c r="F10" s="50">
        <v>15090.8</v>
      </c>
      <c r="G10" s="52">
        <v>31</v>
      </c>
      <c r="H10" s="46">
        <f t="shared" ref="H10:H16" si="0">F10*G10</f>
        <v>467814.8</v>
      </c>
      <c r="I10" s="10"/>
      <c r="J10" s="21">
        <f t="shared" ref="J10:J16" si="1">B10</f>
        <v>1</v>
      </c>
      <c r="K10" s="22" t="str">
        <f t="shared" ref="K10:K16" si="2">C10</f>
        <v xml:space="preserve">Автошина </v>
      </c>
      <c r="L10" s="11" t="str">
        <f t="shared" ref="L10:L16" si="3">D10</f>
        <v>12.00R18 НК 431</v>
      </c>
      <c r="M10" s="10"/>
      <c r="N10" s="10"/>
      <c r="O10" s="23" t="str">
        <f t="shared" ref="O10:O16" si="4">E10</f>
        <v>к-т</v>
      </c>
      <c r="P10" s="24">
        <f t="shared" ref="P10:P16" si="5">F10</f>
        <v>15090.8</v>
      </c>
      <c r="Q10" s="10"/>
      <c r="R10" s="23">
        <f t="shared" ref="R10:R16" si="6">G10</f>
        <v>31</v>
      </c>
      <c r="S10" s="24">
        <f t="shared" ref="S10:S16" si="7">Q10*R10</f>
        <v>0</v>
      </c>
    </row>
    <row r="11" spans="1:29" x14ac:dyDescent="0.25">
      <c r="B11" s="12">
        <v>2</v>
      </c>
      <c r="C11" s="13" t="s">
        <v>19</v>
      </c>
      <c r="D11" s="48" t="s">
        <v>20</v>
      </c>
      <c r="E11" s="49" t="s">
        <v>57</v>
      </c>
      <c r="F11" s="50">
        <v>4630.6400000000003</v>
      </c>
      <c r="G11" s="52">
        <v>80</v>
      </c>
      <c r="H11" s="46">
        <f t="shared" si="0"/>
        <v>370451.20000000001</v>
      </c>
      <c r="I11" s="10"/>
      <c r="J11" s="21">
        <f t="shared" si="1"/>
        <v>2</v>
      </c>
      <c r="K11" s="22" t="str">
        <f t="shared" si="2"/>
        <v xml:space="preserve">Автошина </v>
      </c>
      <c r="L11" s="11" t="str">
        <f t="shared" si="3"/>
        <v>225/75Р16 КАМА 219</v>
      </c>
      <c r="M11" s="10"/>
      <c r="N11" s="10"/>
      <c r="O11" s="23" t="str">
        <f t="shared" si="4"/>
        <v>к-т</v>
      </c>
      <c r="P11" s="24">
        <f t="shared" si="5"/>
        <v>4630.6400000000003</v>
      </c>
      <c r="Q11" s="10"/>
      <c r="R11" s="23">
        <f t="shared" si="6"/>
        <v>80</v>
      </c>
      <c r="S11" s="24">
        <f t="shared" si="7"/>
        <v>0</v>
      </c>
    </row>
    <row r="12" spans="1:29" x14ac:dyDescent="0.25">
      <c r="B12" s="12">
        <v>3</v>
      </c>
      <c r="C12" s="13" t="s">
        <v>19</v>
      </c>
      <c r="D12" s="48" t="s">
        <v>21</v>
      </c>
      <c r="E12" s="49" t="s">
        <v>57</v>
      </c>
      <c r="F12" s="50">
        <v>5263.85</v>
      </c>
      <c r="G12" s="52">
        <v>4</v>
      </c>
      <c r="H12" s="46">
        <f t="shared" si="0"/>
        <v>21055.4</v>
      </c>
      <c r="I12" s="10"/>
      <c r="J12" s="21">
        <f t="shared" si="1"/>
        <v>3</v>
      </c>
      <c r="K12" s="22" t="str">
        <f t="shared" si="2"/>
        <v xml:space="preserve">Автошина </v>
      </c>
      <c r="L12" s="11" t="str">
        <f t="shared" si="3"/>
        <v>245/70Р16 К-214</v>
      </c>
      <c r="M12" s="10"/>
      <c r="N12" s="10"/>
      <c r="O12" s="23" t="str">
        <f t="shared" si="4"/>
        <v>к-т</v>
      </c>
      <c r="P12" s="24">
        <f t="shared" si="5"/>
        <v>5263.85</v>
      </c>
      <c r="Q12" s="10"/>
      <c r="R12" s="23">
        <f t="shared" si="6"/>
        <v>4</v>
      </c>
      <c r="S12" s="24">
        <f t="shared" si="7"/>
        <v>0</v>
      </c>
    </row>
    <row r="13" spans="1:29" ht="30" x14ac:dyDescent="0.25">
      <c r="B13" s="12">
        <v>4</v>
      </c>
      <c r="C13" s="13" t="s">
        <v>19</v>
      </c>
      <c r="D13" s="48" t="s">
        <v>23</v>
      </c>
      <c r="E13" s="49" t="s">
        <v>57</v>
      </c>
      <c r="F13" s="50">
        <v>16816.560000000001</v>
      </c>
      <c r="G13" s="52">
        <v>6</v>
      </c>
      <c r="H13" s="46">
        <f t="shared" si="0"/>
        <v>100899.36000000002</v>
      </c>
      <c r="I13" s="10"/>
      <c r="J13" s="21">
        <f t="shared" si="1"/>
        <v>4</v>
      </c>
      <c r="K13" s="22" t="str">
        <f t="shared" si="2"/>
        <v xml:space="preserve">Автошина </v>
      </c>
      <c r="L13" s="11" t="str">
        <f t="shared" si="3"/>
        <v>370-508 (14,00-20) ОИ-25 10 сл</v>
      </c>
      <c r="M13" s="10"/>
      <c r="N13" s="10"/>
      <c r="O13" s="23" t="str">
        <f t="shared" si="4"/>
        <v>к-т</v>
      </c>
      <c r="P13" s="24">
        <f t="shared" si="5"/>
        <v>16816.560000000001</v>
      </c>
      <c r="Q13" s="10"/>
      <c r="R13" s="23">
        <f t="shared" si="6"/>
        <v>6</v>
      </c>
      <c r="S13" s="24">
        <f t="shared" si="7"/>
        <v>0</v>
      </c>
    </row>
    <row r="14" spans="1:29" ht="30" x14ac:dyDescent="0.25">
      <c r="B14" s="12">
        <v>5</v>
      </c>
      <c r="C14" s="13" t="s">
        <v>19</v>
      </c>
      <c r="D14" s="48" t="s">
        <v>24</v>
      </c>
      <c r="E14" s="49" t="s">
        <v>57</v>
      </c>
      <c r="F14" s="50">
        <v>17060.27</v>
      </c>
      <c r="G14" s="52">
        <v>6</v>
      </c>
      <c r="H14" s="46">
        <f t="shared" si="0"/>
        <v>102361.62</v>
      </c>
      <c r="I14" s="10"/>
      <c r="J14" s="21">
        <f t="shared" si="1"/>
        <v>5</v>
      </c>
      <c r="K14" s="22" t="str">
        <f t="shared" si="2"/>
        <v xml:space="preserve">Автошина </v>
      </c>
      <c r="L14" s="11" t="str">
        <f t="shared" si="3"/>
        <v>370-508 (14,00-20) ОИ-25 14 сл</v>
      </c>
      <c r="M14" s="10"/>
      <c r="N14" s="10"/>
      <c r="O14" s="23" t="str">
        <f t="shared" si="4"/>
        <v>к-т</v>
      </c>
      <c r="P14" s="24">
        <f t="shared" si="5"/>
        <v>17060.27</v>
      </c>
      <c r="Q14" s="10"/>
      <c r="R14" s="23">
        <f t="shared" si="6"/>
        <v>6</v>
      </c>
      <c r="S14" s="24">
        <f t="shared" si="7"/>
        <v>0</v>
      </c>
    </row>
    <row r="15" spans="1:29" x14ac:dyDescent="0.25">
      <c r="B15" s="12">
        <v>6</v>
      </c>
      <c r="C15" s="13" t="s">
        <v>19</v>
      </c>
      <c r="D15" s="48" t="s">
        <v>25</v>
      </c>
      <c r="E15" s="49" t="s">
        <v>57</v>
      </c>
      <c r="F15" s="50">
        <v>30464.78</v>
      </c>
      <c r="G15" s="52">
        <v>3</v>
      </c>
      <c r="H15" s="46">
        <f t="shared" si="0"/>
        <v>91394.34</v>
      </c>
      <c r="I15" s="10"/>
      <c r="J15" s="21">
        <f t="shared" si="1"/>
        <v>6</v>
      </c>
      <c r="K15" s="22" t="str">
        <f t="shared" si="2"/>
        <v xml:space="preserve">Автошина </v>
      </c>
      <c r="L15" s="11" t="str">
        <f t="shared" si="3"/>
        <v>425/85Р21 О-184 18 сл</v>
      </c>
      <c r="M15" s="10"/>
      <c r="N15" s="10"/>
      <c r="O15" s="23" t="str">
        <f t="shared" si="4"/>
        <v>к-т</v>
      </c>
      <c r="P15" s="24">
        <f t="shared" si="5"/>
        <v>30464.78</v>
      </c>
      <c r="Q15" s="10"/>
      <c r="R15" s="23">
        <f t="shared" si="6"/>
        <v>3</v>
      </c>
      <c r="S15" s="24">
        <f t="shared" si="7"/>
        <v>0</v>
      </c>
    </row>
    <row r="16" spans="1:29" x14ac:dyDescent="0.25">
      <c r="B16" s="12">
        <v>7</v>
      </c>
      <c r="C16" s="13" t="s">
        <v>19</v>
      </c>
      <c r="D16" s="48" t="s">
        <v>26</v>
      </c>
      <c r="E16" s="49" t="s">
        <v>13</v>
      </c>
      <c r="F16" s="50">
        <v>34120.550000000003</v>
      </c>
      <c r="G16" s="52">
        <v>6</v>
      </c>
      <c r="H16" s="46">
        <f t="shared" si="0"/>
        <v>204723.30000000002</v>
      </c>
      <c r="I16" s="10"/>
      <c r="J16" s="21">
        <f t="shared" si="1"/>
        <v>7</v>
      </c>
      <c r="K16" s="22" t="str">
        <f t="shared" si="2"/>
        <v xml:space="preserve">Автошина </v>
      </c>
      <c r="L16" s="11" t="str">
        <f t="shared" si="3"/>
        <v>1300/600/533</v>
      </c>
      <c r="M16" s="10"/>
      <c r="N16" s="10"/>
      <c r="O16" s="23" t="str">
        <f t="shared" si="4"/>
        <v>шт</v>
      </c>
      <c r="P16" s="24">
        <f t="shared" si="5"/>
        <v>34120.550000000003</v>
      </c>
      <c r="Q16" s="10"/>
      <c r="R16" s="23">
        <f t="shared" si="6"/>
        <v>6</v>
      </c>
      <c r="S16" s="24">
        <f t="shared" si="7"/>
        <v>0</v>
      </c>
    </row>
    <row r="17" spans="2:19" x14ac:dyDescent="0.25">
      <c r="B17" s="25"/>
      <c r="C17" s="26"/>
      <c r="D17" s="26"/>
      <c r="E17" s="27"/>
      <c r="F17" s="28"/>
      <c r="G17" s="25">
        <f>SUM(G10:G16)</f>
        <v>136</v>
      </c>
      <c r="H17" s="46">
        <f>SUM(H10:H16)</f>
        <v>1358700.02</v>
      </c>
      <c r="I17" s="29"/>
      <c r="J17" s="30"/>
      <c r="K17" s="31"/>
      <c r="L17" s="32"/>
      <c r="M17" s="29"/>
      <c r="N17" s="29"/>
      <c r="O17" s="33"/>
      <c r="P17" s="34"/>
      <c r="Q17" s="29"/>
      <c r="R17" s="33"/>
      <c r="S17" s="35">
        <f>SUM(S10:S16)</f>
        <v>0</v>
      </c>
    </row>
    <row r="18" spans="2:19" ht="15.75" customHeight="1" x14ac:dyDescent="0.25">
      <c r="B18" s="61" t="s">
        <v>30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3"/>
    </row>
    <row r="19" spans="2:19" ht="30" x14ac:dyDescent="0.25">
      <c r="B19" s="12">
        <v>1</v>
      </c>
      <c r="C19" s="48" t="s">
        <v>31</v>
      </c>
      <c r="D19" s="48" t="s">
        <v>32</v>
      </c>
      <c r="E19" s="49" t="s">
        <v>57</v>
      </c>
      <c r="F19" s="50">
        <v>17372.32</v>
      </c>
      <c r="G19" s="51">
        <v>2</v>
      </c>
      <c r="H19" s="46">
        <f t="shared" ref="H19" si="8">F19*G19</f>
        <v>34744.639999999999</v>
      </c>
      <c r="I19" s="10"/>
      <c r="J19" s="21">
        <f t="shared" ref="J19" si="9">B19</f>
        <v>1</v>
      </c>
      <c r="K19" s="22" t="str">
        <f t="shared" ref="K19" si="10">C19</f>
        <v>Автошина  прицеп К-700  (ПТС-9, ПТС-12)</v>
      </c>
      <c r="L19" s="11" t="str">
        <f>D19</f>
        <v>16.5/70-18 (1065-420-457) КФ-97  10 сл</v>
      </c>
      <c r="M19" s="10"/>
      <c r="N19" s="10"/>
      <c r="O19" s="23" t="str">
        <f t="shared" ref="O19" si="11">E19</f>
        <v>к-т</v>
      </c>
      <c r="P19" s="24">
        <f t="shared" ref="P19" si="12">F19</f>
        <v>17372.32</v>
      </c>
      <c r="Q19" s="10"/>
      <c r="R19" s="23">
        <f t="shared" ref="R19" si="13">G19</f>
        <v>2</v>
      </c>
      <c r="S19" s="24">
        <f t="shared" ref="S19" si="14">Q19*R19</f>
        <v>0</v>
      </c>
    </row>
    <row r="20" spans="2:19" ht="30" x14ac:dyDescent="0.25">
      <c r="B20" s="12">
        <v>2</v>
      </c>
      <c r="C20" s="48" t="s">
        <v>33</v>
      </c>
      <c r="D20" s="48" t="s">
        <v>34</v>
      </c>
      <c r="E20" s="49" t="s">
        <v>13</v>
      </c>
      <c r="F20" s="50">
        <v>16450.98</v>
      </c>
      <c r="G20" s="51">
        <v>2</v>
      </c>
      <c r="H20" s="46">
        <f t="shared" ref="H20:H32" si="15">F20*G20</f>
        <v>32901.96</v>
      </c>
      <c r="I20" s="10"/>
      <c r="J20" s="21">
        <f t="shared" ref="J20:J32" si="16">B20</f>
        <v>2</v>
      </c>
      <c r="K20" s="22" t="str">
        <f t="shared" ref="K20:K32" si="17">C20</f>
        <v>Автошина 12.00R20 КАМА 310 18 сл</v>
      </c>
      <c r="L20" s="11" t="str">
        <f t="shared" ref="L20:L32" si="18">D20</f>
        <v>12.00R20 КАМА 310 18 сл</v>
      </c>
      <c r="M20" s="10"/>
      <c r="N20" s="10"/>
      <c r="O20" s="23" t="str">
        <f t="shared" ref="O20:O32" si="19">E20</f>
        <v>шт</v>
      </c>
      <c r="P20" s="24">
        <f t="shared" ref="P20:P32" si="20">F20</f>
        <v>16450.98</v>
      </c>
      <c r="Q20" s="10"/>
      <c r="R20" s="23">
        <f t="shared" ref="R20:R32" si="21">G20</f>
        <v>2</v>
      </c>
      <c r="S20" s="24">
        <f t="shared" ref="S20:S32" si="22">Q20*R20</f>
        <v>0</v>
      </c>
    </row>
    <row r="21" spans="2:19" ht="30" x14ac:dyDescent="0.25">
      <c r="B21" s="12">
        <v>3</v>
      </c>
      <c r="C21" s="48" t="s">
        <v>35</v>
      </c>
      <c r="D21" s="48" t="s">
        <v>36</v>
      </c>
      <c r="E21" s="49" t="s">
        <v>57</v>
      </c>
      <c r="F21" s="50">
        <v>22373.1</v>
      </c>
      <c r="G21" s="51">
        <v>4</v>
      </c>
      <c r="H21" s="46">
        <f t="shared" si="15"/>
        <v>89492.4</v>
      </c>
      <c r="I21" s="10"/>
      <c r="J21" s="21">
        <f t="shared" si="16"/>
        <v>3</v>
      </c>
      <c r="K21" s="22" t="str">
        <f t="shared" si="17"/>
        <v>Автошина 1200-500*508 УРАЛ-5557 (сельхоз.)</v>
      </c>
      <c r="L21" s="11" t="str">
        <f t="shared" si="18"/>
        <v>1200-500х508 ИД-П284 16 сл</v>
      </c>
      <c r="M21" s="10"/>
      <c r="N21" s="10"/>
      <c r="O21" s="23" t="str">
        <f t="shared" si="19"/>
        <v>к-т</v>
      </c>
      <c r="P21" s="24">
        <f t="shared" si="20"/>
        <v>22373.1</v>
      </c>
      <c r="Q21" s="10"/>
      <c r="R21" s="23">
        <f t="shared" si="21"/>
        <v>4</v>
      </c>
      <c r="S21" s="24">
        <f t="shared" si="22"/>
        <v>0</v>
      </c>
    </row>
    <row r="22" spans="2:19" ht="30" x14ac:dyDescent="0.25">
      <c r="B22" s="12">
        <v>4</v>
      </c>
      <c r="C22" s="48" t="s">
        <v>37</v>
      </c>
      <c r="D22" s="48" t="s">
        <v>38</v>
      </c>
      <c r="E22" s="49" t="s">
        <v>13</v>
      </c>
      <c r="F22" s="50">
        <v>7744.32</v>
      </c>
      <c r="G22" s="51">
        <v>32</v>
      </c>
      <c r="H22" s="46">
        <f t="shared" si="15"/>
        <v>247818.23999999999</v>
      </c>
      <c r="I22" s="10"/>
      <c r="J22" s="21">
        <f t="shared" si="16"/>
        <v>4</v>
      </c>
      <c r="K22" s="22" t="str">
        <f t="shared" si="17"/>
        <v>Автошина 225/75 R16 104R Dunlop Winter MAXX SJ8</v>
      </c>
      <c r="L22" s="11" t="str">
        <f t="shared" si="18"/>
        <v>225/75 R16 104R Dunlop Winter MAXX SJ8</v>
      </c>
      <c r="M22" s="10"/>
      <c r="N22" s="10"/>
      <c r="O22" s="23" t="str">
        <f t="shared" si="19"/>
        <v>шт</v>
      </c>
      <c r="P22" s="24">
        <f t="shared" si="20"/>
        <v>7744.32</v>
      </c>
      <c r="Q22" s="10"/>
      <c r="R22" s="23">
        <f t="shared" si="21"/>
        <v>32</v>
      </c>
      <c r="S22" s="24">
        <f t="shared" si="22"/>
        <v>0</v>
      </c>
    </row>
    <row r="23" spans="2:19" ht="30" x14ac:dyDescent="0.25">
      <c r="B23" s="12">
        <v>5</v>
      </c>
      <c r="C23" s="48" t="s">
        <v>39</v>
      </c>
      <c r="D23" s="48" t="s">
        <v>40</v>
      </c>
      <c r="E23" s="49" t="s">
        <v>57</v>
      </c>
      <c r="F23" s="50">
        <v>2953.92</v>
      </c>
      <c r="G23" s="51">
        <v>16</v>
      </c>
      <c r="H23" s="46">
        <f t="shared" si="15"/>
        <v>47262.720000000001</v>
      </c>
      <c r="I23" s="10"/>
      <c r="J23" s="21">
        <f t="shared" si="16"/>
        <v>5</v>
      </c>
      <c r="K23" s="22" t="str">
        <f t="shared" si="17"/>
        <v>Автошина 225/75R16 Forward 219</v>
      </c>
      <c r="L23" s="11" t="str">
        <f t="shared" si="18"/>
        <v>225/75R16 Forward 219</v>
      </c>
      <c r="M23" s="10"/>
      <c r="N23" s="10"/>
      <c r="O23" s="23" t="str">
        <f t="shared" si="19"/>
        <v>к-т</v>
      </c>
      <c r="P23" s="24">
        <f t="shared" si="20"/>
        <v>2953.92</v>
      </c>
      <c r="Q23" s="10"/>
      <c r="R23" s="23">
        <f t="shared" si="21"/>
        <v>16</v>
      </c>
      <c r="S23" s="24">
        <f t="shared" si="22"/>
        <v>0</v>
      </c>
    </row>
    <row r="24" spans="2:19" ht="30" x14ac:dyDescent="0.25">
      <c r="B24" s="12">
        <v>6</v>
      </c>
      <c r="C24" s="48" t="s">
        <v>41</v>
      </c>
      <c r="D24" s="48" t="s">
        <v>42</v>
      </c>
      <c r="E24" s="49" t="s">
        <v>13</v>
      </c>
      <c r="F24" s="50">
        <v>6149.89</v>
      </c>
      <c r="G24" s="51">
        <v>8</v>
      </c>
      <c r="H24" s="46">
        <f t="shared" si="15"/>
        <v>49199.12</v>
      </c>
      <c r="I24" s="10"/>
      <c r="J24" s="21">
        <f t="shared" si="16"/>
        <v>6</v>
      </c>
      <c r="K24" s="22" t="str">
        <f t="shared" si="17"/>
        <v>Автошина 235/75 R15 104S Dunlop Grandtrek АТЗ</v>
      </c>
      <c r="L24" s="11" t="str">
        <f t="shared" si="18"/>
        <v>235/75 R15 104S Dunlop Grandtrek АТЗ</v>
      </c>
      <c r="M24" s="10"/>
      <c r="N24" s="10"/>
      <c r="O24" s="23" t="str">
        <f t="shared" si="19"/>
        <v>шт</v>
      </c>
      <c r="P24" s="24">
        <f t="shared" si="20"/>
        <v>6149.89</v>
      </c>
      <c r="Q24" s="10"/>
      <c r="R24" s="23">
        <f t="shared" si="21"/>
        <v>8</v>
      </c>
      <c r="S24" s="24">
        <f t="shared" si="22"/>
        <v>0</v>
      </c>
    </row>
    <row r="25" spans="2:19" ht="30" x14ac:dyDescent="0.25">
      <c r="B25" s="12">
        <v>7</v>
      </c>
      <c r="C25" s="48" t="s">
        <v>43</v>
      </c>
      <c r="D25" s="48" t="s">
        <v>44</v>
      </c>
      <c r="E25" s="49" t="s">
        <v>13</v>
      </c>
      <c r="F25" s="50">
        <v>5849.24</v>
      </c>
      <c r="G25" s="51">
        <v>5</v>
      </c>
      <c r="H25" s="46">
        <f t="shared" si="15"/>
        <v>29246.199999999997</v>
      </c>
      <c r="I25" s="10"/>
      <c r="J25" s="21">
        <f t="shared" si="16"/>
        <v>7</v>
      </c>
      <c r="K25" s="22" t="str">
        <f t="shared" si="17"/>
        <v>Автошина 235/75R15 LT 104/101Q GOFORM</v>
      </c>
      <c r="L25" s="11" t="str">
        <f t="shared" si="18"/>
        <v>235/75R15 LT 104/101Q GOFORM</v>
      </c>
      <c r="M25" s="10"/>
      <c r="N25" s="10"/>
      <c r="O25" s="23" t="str">
        <f t="shared" si="19"/>
        <v>шт</v>
      </c>
      <c r="P25" s="24">
        <f t="shared" si="20"/>
        <v>5849.24</v>
      </c>
      <c r="Q25" s="10"/>
      <c r="R25" s="23">
        <f t="shared" si="21"/>
        <v>5</v>
      </c>
      <c r="S25" s="24">
        <f t="shared" si="22"/>
        <v>0</v>
      </c>
    </row>
    <row r="26" spans="2:19" ht="30" x14ac:dyDescent="0.25">
      <c r="B26" s="12">
        <v>8</v>
      </c>
      <c r="C26" s="48" t="s">
        <v>45</v>
      </c>
      <c r="D26" s="48" t="s">
        <v>46</v>
      </c>
      <c r="E26" s="49" t="s">
        <v>13</v>
      </c>
      <c r="F26" s="50">
        <v>15924.83</v>
      </c>
      <c r="G26" s="51">
        <v>4</v>
      </c>
      <c r="H26" s="46">
        <f t="shared" si="15"/>
        <v>63699.32</v>
      </c>
      <c r="I26" s="10"/>
      <c r="J26" s="21">
        <f t="shared" si="16"/>
        <v>8</v>
      </c>
      <c r="K26" s="22" t="str">
        <f t="shared" si="17"/>
        <v>Автошина 275/65R17 Bridgestone зима</v>
      </c>
      <c r="L26" s="11" t="str">
        <f t="shared" si="18"/>
        <v>275/65R17 Bridgestone зима</v>
      </c>
      <c r="M26" s="10"/>
      <c r="N26" s="10"/>
      <c r="O26" s="23" t="str">
        <f t="shared" si="19"/>
        <v>шт</v>
      </c>
      <c r="P26" s="24">
        <f t="shared" si="20"/>
        <v>15924.83</v>
      </c>
      <c r="Q26" s="10"/>
      <c r="R26" s="23">
        <f t="shared" si="21"/>
        <v>4</v>
      </c>
      <c r="S26" s="24">
        <f t="shared" si="22"/>
        <v>0</v>
      </c>
    </row>
    <row r="27" spans="2:19" ht="30" x14ac:dyDescent="0.25">
      <c r="B27" s="12">
        <v>9</v>
      </c>
      <c r="C27" s="48" t="s">
        <v>47</v>
      </c>
      <c r="D27" s="48" t="s">
        <v>48</v>
      </c>
      <c r="E27" s="49" t="s">
        <v>13</v>
      </c>
      <c r="F27" s="50">
        <v>16208.33</v>
      </c>
      <c r="G27" s="51">
        <v>2</v>
      </c>
      <c r="H27" s="46">
        <f t="shared" si="15"/>
        <v>32416.66</v>
      </c>
      <c r="I27" s="10"/>
      <c r="J27" s="21">
        <f t="shared" si="16"/>
        <v>9</v>
      </c>
      <c r="K27" s="22" t="str">
        <f t="shared" si="17"/>
        <v xml:space="preserve">Автошина 315/80R22.5 КАМА NR201 </v>
      </c>
      <c r="L27" s="11" t="str">
        <f t="shared" si="18"/>
        <v xml:space="preserve">315/80R22.5 КАМА NR201 </v>
      </c>
      <c r="M27" s="10"/>
      <c r="N27" s="10"/>
      <c r="O27" s="23" t="str">
        <f t="shared" si="19"/>
        <v>шт</v>
      </c>
      <c r="P27" s="24">
        <f t="shared" si="20"/>
        <v>16208.33</v>
      </c>
      <c r="Q27" s="10"/>
      <c r="R27" s="23">
        <f t="shared" si="21"/>
        <v>2</v>
      </c>
      <c r="S27" s="24">
        <f t="shared" si="22"/>
        <v>0</v>
      </c>
    </row>
    <row r="28" spans="2:19" ht="30" x14ac:dyDescent="0.25">
      <c r="B28" s="12">
        <v>10</v>
      </c>
      <c r="C28" s="48" t="s">
        <v>49</v>
      </c>
      <c r="D28" s="48" t="s">
        <v>50</v>
      </c>
      <c r="E28" s="49" t="s">
        <v>57</v>
      </c>
      <c r="F28" s="50">
        <v>23031.360000000001</v>
      </c>
      <c r="G28" s="51">
        <v>12</v>
      </c>
      <c r="H28" s="46">
        <f t="shared" si="15"/>
        <v>276376.32000000001</v>
      </c>
      <c r="I28" s="10"/>
      <c r="J28" s="21">
        <f t="shared" si="16"/>
        <v>10</v>
      </c>
      <c r="K28" s="22" t="str">
        <f t="shared" si="17"/>
        <v>Автошина 320Р457 (12.00Р18) ГАЗ-66, 3308</v>
      </c>
      <c r="L28" s="11" t="str">
        <f t="shared" si="18"/>
        <v>320Р457 (12.00Р18) НК 431</v>
      </c>
      <c r="M28" s="10"/>
      <c r="N28" s="10"/>
      <c r="O28" s="23" t="str">
        <f t="shared" si="19"/>
        <v>к-т</v>
      </c>
      <c r="P28" s="24">
        <f t="shared" si="20"/>
        <v>23031.360000000001</v>
      </c>
      <c r="Q28" s="10"/>
      <c r="R28" s="23">
        <f t="shared" si="21"/>
        <v>12</v>
      </c>
      <c r="S28" s="24">
        <f t="shared" si="22"/>
        <v>0</v>
      </c>
    </row>
    <row r="29" spans="2:19" ht="30" x14ac:dyDescent="0.25">
      <c r="B29" s="12">
        <v>11</v>
      </c>
      <c r="C29" s="48" t="s">
        <v>22</v>
      </c>
      <c r="D29" s="48" t="s">
        <v>24</v>
      </c>
      <c r="E29" s="49" t="s">
        <v>57</v>
      </c>
      <c r="F29" s="50">
        <v>17060.27</v>
      </c>
      <c r="G29" s="51">
        <v>14</v>
      </c>
      <c r="H29" s="46">
        <f t="shared" si="15"/>
        <v>238843.78</v>
      </c>
      <c r="I29" s="10"/>
      <c r="J29" s="21">
        <f t="shared" si="16"/>
        <v>11</v>
      </c>
      <c r="K29" s="22" t="str">
        <f t="shared" si="17"/>
        <v>Автошина 370-508 (14,00-20) УРАЛ-377, 375, 4320</v>
      </c>
      <c r="L29" s="11" t="str">
        <f t="shared" si="18"/>
        <v>370-508 (14,00-20) ОИ-25 14 сл</v>
      </c>
      <c r="M29" s="10"/>
      <c r="N29" s="10"/>
      <c r="O29" s="23" t="str">
        <f t="shared" si="19"/>
        <v>к-т</v>
      </c>
      <c r="P29" s="24">
        <f t="shared" si="20"/>
        <v>17060.27</v>
      </c>
      <c r="Q29" s="10"/>
      <c r="R29" s="23">
        <f t="shared" si="21"/>
        <v>14</v>
      </c>
      <c r="S29" s="24">
        <f t="shared" si="22"/>
        <v>0</v>
      </c>
    </row>
    <row r="30" spans="2:19" ht="45" x14ac:dyDescent="0.25">
      <c r="B30" s="12">
        <v>12</v>
      </c>
      <c r="C30" s="48" t="s">
        <v>51</v>
      </c>
      <c r="D30" s="48" t="s">
        <v>52</v>
      </c>
      <c r="E30" s="49" t="s">
        <v>13</v>
      </c>
      <c r="F30" s="50">
        <v>11166.62</v>
      </c>
      <c r="G30" s="51">
        <v>4</v>
      </c>
      <c r="H30" s="46">
        <f t="shared" si="15"/>
        <v>44666.48</v>
      </c>
      <c r="I30" s="10"/>
      <c r="J30" s="21">
        <f t="shared" si="16"/>
        <v>12</v>
      </c>
      <c r="K30" s="22" t="str">
        <f t="shared" si="17"/>
        <v>Автошина Pirelli Scorpion Verde ALL Season 245/60 R18 109H XL</v>
      </c>
      <c r="L30" s="11" t="str">
        <f t="shared" si="18"/>
        <v>Pirelli Scorpion Verde ALL Season 245/60 R18 109H XL</v>
      </c>
      <c r="M30" s="10"/>
      <c r="N30" s="10"/>
      <c r="O30" s="23" t="str">
        <f t="shared" si="19"/>
        <v>шт</v>
      </c>
      <c r="P30" s="24">
        <f t="shared" si="20"/>
        <v>11166.62</v>
      </c>
      <c r="Q30" s="10"/>
      <c r="R30" s="23">
        <f t="shared" si="21"/>
        <v>4</v>
      </c>
      <c r="S30" s="24">
        <f t="shared" si="22"/>
        <v>0</v>
      </c>
    </row>
    <row r="31" spans="2:19" ht="30" x14ac:dyDescent="0.25">
      <c r="B31" s="12">
        <v>13</v>
      </c>
      <c r="C31" s="48" t="s">
        <v>53</v>
      </c>
      <c r="D31" s="48" t="s">
        <v>54</v>
      </c>
      <c r="E31" s="49" t="s">
        <v>57</v>
      </c>
      <c r="F31" s="50">
        <v>32901.96</v>
      </c>
      <c r="G31" s="51">
        <v>36</v>
      </c>
      <c r="H31" s="46">
        <f t="shared" si="15"/>
        <v>1184470.56</v>
      </c>
      <c r="I31" s="10"/>
      <c r="J31" s="21">
        <f t="shared" si="16"/>
        <v>13</v>
      </c>
      <c r="K31" s="22" t="str">
        <f t="shared" si="17"/>
        <v>Автошина для КАМАЗ-43118</v>
      </c>
      <c r="L31" s="11" t="str">
        <f t="shared" si="18"/>
        <v>425/85R21 КАМА-1260  ТУ 38.604-11-02-95</v>
      </c>
      <c r="M31" s="10"/>
      <c r="N31" s="10"/>
      <c r="O31" s="23" t="str">
        <f t="shared" si="19"/>
        <v>к-т</v>
      </c>
      <c r="P31" s="24">
        <f t="shared" si="20"/>
        <v>32901.96</v>
      </c>
      <c r="Q31" s="10"/>
      <c r="R31" s="23">
        <f t="shared" si="21"/>
        <v>36</v>
      </c>
      <c r="S31" s="24">
        <f t="shared" si="22"/>
        <v>0</v>
      </c>
    </row>
    <row r="32" spans="2:19" ht="30" x14ac:dyDescent="0.25">
      <c r="B32" s="12">
        <v>14</v>
      </c>
      <c r="C32" s="48" t="s">
        <v>55</v>
      </c>
      <c r="D32" s="48" t="s">
        <v>56</v>
      </c>
      <c r="E32" s="49" t="s">
        <v>13</v>
      </c>
      <c r="F32" s="50">
        <v>14477.33</v>
      </c>
      <c r="G32" s="51">
        <v>4</v>
      </c>
      <c r="H32" s="46">
        <f t="shared" si="15"/>
        <v>57909.32</v>
      </c>
      <c r="I32" s="10"/>
      <c r="J32" s="21">
        <f t="shared" si="16"/>
        <v>14</v>
      </c>
      <c r="K32" s="22" t="str">
        <f t="shared" si="17"/>
        <v>Автошина КАМА-310 280R508 всесезонная</v>
      </c>
      <c r="L32" s="11" t="str">
        <f t="shared" si="18"/>
        <v>10.00R20 КАМА-310 16 сл</v>
      </c>
      <c r="M32" s="10"/>
      <c r="N32" s="10"/>
      <c r="O32" s="23" t="str">
        <f t="shared" si="19"/>
        <v>шт</v>
      </c>
      <c r="P32" s="24">
        <f t="shared" si="20"/>
        <v>14477.33</v>
      </c>
      <c r="Q32" s="10"/>
      <c r="R32" s="23">
        <f t="shared" si="21"/>
        <v>4</v>
      </c>
      <c r="S32" s="24">
        <f t="shared" si="22"/>
        <v>0</v>
      </c>
    </row>
    <row r="33" spans="2:28" x14ac:dyDescent="0.25">
      <c r="B33" s="15"/>
      <c r="C33" s="15"/>
      <c r="D33" s="15"/>
      <c r="E33" s="15"/>
      <c r="F33" s="15"/>
      <c r="G33" s="19">
        <f>SUM(G19:G32)</f>
        <v>145</v>
      </c>
      <c r="H33" s="45">
        <f>SUM(H19:H32)</f>
        <v>2429047.7199999997</v>
      </c>
      <c r="J33" s="15"/>
      <c r="K33" s="15"/>
      <c r="L33" s="15"/>
      <c r="M33" s="15"/>
      <c r="N33" s="15"/>
      <c r="O33" s="15"/>
      <c r="P33" s="15"/>
      <c r="Q33" s="15"/>
      <c r="R33" s="42"/>
      <c r="S33" s="16">
        <f>SUM(S19:S32)</f>
        <v>0</v>
      </c>
    </row>
    <row r="34" spans="2:28" ht="15.75" customHeight="1" x14ac:dyDescent="0.25">
      <c r="B34" s="42"/>
      <c r="C34" s="64" t="s">
        <v>15</v>
      </c>
      <c r="D34" s="64"/>
      <c r="E34" s="64"/>
      <c r="F34" s="64"/>
      <c r="G34" s="64"/>
      <c r="H34" s="43">
        <f>H33+H17</f>
        <v>3787747.7399999998</v>
      </c>
      <c r="I34" s="36"/>
      <c r="J34" s="15"/>
      <c r="K34" s="64" t="s">
        <v>15</v>
      </c>
      <c r="L34" s="64"/>
      <c r="M34" s="64"/>
      <c r="N34" s="64"/>
      <c r="O34" s="64"/>
      <c r="P34" s="64"/>
      <c r="Q34" s="64"/>
      <c r="R34" s="39"/>
      <c r="S34" s="43" t="e">
        <f>S33+S17+#REF!+#REF!+#REF!+#REF!</f>
        <v>#REF!</v>
      </c>
      <c r="T34" s="36"/>
      <c r="U34" s="36"/>
      <c r="V34" s="36"/>
      <c r="W34" s="36"/>
      <c r="X34" s="36"/>
      <c r="Y34" s="36"/>
      <c r="Z34" s="36"/>
      <c r="AA34" s="36"/>
      <c r="AB34" s="36"/>
    </row>
    <row r="35" spans="2:28" ht="15" customHeight="1" x14ac:dyDescent="0.25">
      <c r="B35" s="42"/>
      <c r="C35" s="65" t="s">
        <v>16</v>
      </c>
      <c r="D35" s="65"/>
      <c r="E35" s="65"/>
      <c r="F35" s="65"/>
      <c r="G35" s="41">
        <v>0.2</v>
      </c>
      <c r="H35" s="44">
        <f>H34*G35</f>
        <v>757549.54799999995</v>
      </c>
      <c r="I35" s="36"/>
      <c r="J35" s="15"/>
      <c r="K35" s="65" t="s">
        <v>16</v>
      </c>
      <c r="L35" s="65"/>
      <c r="M35" s="65"/>
      <c r="N35" s="65"/>
      <c r="O35" s="65"/>
      <c r="P35" s="65"/>
      <c r="Q35" s="65"/>
      <c r="R35" s="41">
        <v>0.2</v>
      </c>
      <c r="S35" s="44" t="e">
        <f>S34*R35</f>
        <v>#REF!</v>
      </c>
      <c r="T35" s="36"/>
      <c r="U35" s="36"/>
      <c r="V35" s="36"/>
      <c r="W35" s="36"/>
      <c r="X35" s="36"/>
      <c r="Y35" s="36"/>
      <c r="Z35" s="36"/>
      <c r="AA35" s="36"/>
      <c r="AB35" s="36"/>
    </row>
    <row r="36" spans="2:28" ht="15.75" customHeight="1" x14ac:dyDescent="0.25">
      <c r="B36" s="42"/>
      <c r="C36" s="65" t="s">
        <v>17</v>
      </c>
      <c r="D36" s="65"/>
      <c r="E36" s="65"/>
      <c r="F36" s="65"/>
      <c r="G36" s="65"/>
      <c r="H36" s="44">
        <f>SUM(H34:H35)</f>
        <v>4545297.2879999997</v>
      </c>
      <c r="I36" s="36"/>
      <c r="J36" s="15"/>
      <c r="K36" s="66"/>
      <c r="L36" s="66"/>
      <c r="M36" s="66"/>
      <c r="N36" s="66"/>
      <c r="O36" s="66"/>
      <c r="P36" s="66"/>
      <c r="Q36" s="40" t="s">
        <v>17</v>
      </c>
      <c r="R36" s="40"/>
      <c r="S36" s="44" t="e">
        <f>SUM(S34:S35)</f>
        <v>#REF!</v>
      </c>
      <c r="T36" s="36"/>
      <c r="U36" s="36"/>
      <c r="V36" s="36"/>
      <c r="W36" s="36"/>
      <c r="X36" s="36"/>
      <c r="Y36" s="36"/>
      <c r="Z36" s="36"/>
      <c r="AA36" s="36"/>
      <c r="AB36" s="36"/>
    </row>
    <row r="38" spans="2:28" ht="68.25" customHeight="1" x14ac:dyDescent="0.25">
      <c r="K38" s="56" t="s">
        <v>62</v>
      </c>
      <c r="L38" s="57"/>
    </row>
    <row r="40" spans="2:28" ht="17.25" x14ac:dyDescent="0.3">
      <c r="G40" s="53"/>
    </row>
  </sheetData>
  <mergeCells count="16">
    <mergeCell ref="J7:S7"/>
    <mergeCell ref="B1:S1"/>
    <mergeCell ref="B3:F3"/>
    <mergeCell ref="B4:H4"/>
    <mergeCell ref="B7:H7"/>
    <mergeCell ref="J3:R3"/>
    <mergeCell ref="J4:N4"/>
    <mergeCell ref="K38:L38"/>
    <mergeCell ref="B9:S9"/>
    <mergeCell ref="B18:S18"/>
    <mergeCell ref="C34:G34"/>
    <mergeCell ref="C36:G36"/>
    <mergeCell ref="C35:F35"/>
    <mergeCell ref="K34:Q34"/>
    <mergeCell ref="K35:Q35"/>
    <mergeCell ref="K36:P36"/>
  </mergeCells>
  <pageMargins left="0" right="0" top="0" bottom="0" header="0" footer="0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cp:lastPrinted>2019-09-16T06:37:03Z</cp:lastPrinted>
  <dcterms:created xsi:type="dcterms:W3CDTF">2018-05-22T01:14:50Z</dcterms:created>
  <dcterms:modified xsi:type="dcterms:W3CDTF">2019-11-19T08:39:01Z</dcterms:modified>
</cp:coreProperties>
</file>